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ТЧЕТЫ\1 раз в квартал\КВАРТАЛЬНЫЕ ОТЧЕТЫ 2024\3 КВАРТАЛ 2024\до 10 числа Раскрытие информации\3 квартал 2024\"/>
    </mc:Choice>
  </mc:AlternateContent>
  <bookViews>
    <workbookView xWindow="0" yWindow="0" windowWidth="28800" windowHeight="12330" activeTab="2"/>
  </bookViews>
  <sheets>
    <sheet name="1 квартал" sheetId="18" r:id="rId1"/>
    <sheet name="2 квартал" sheetId="12" r:id="rId2"/>
    <sheet name="3 квартал" sheetId="14" r:id="rId3"/>
    <sheet name="4 квартал" sheetId="16" r:id="rId4"/>
  </sheets>
  <definedNames>
    <definedName name="_xlnm.Print_Area" localSheetId="2">'3 квартал'!$A$1:$F$32</definedName>
  </definedNames>
  <calcPr calcId="162913"/>
</workbook>
</file>

<file path=xl/calcChain.xml><?xml version="1.0" encoding="utf-8"?>
<calcChain xmlns="http://schemas.openxmlformats.org/spreadsheetml/2006/main">
  <c r="F32" i="14" l="1"/>
  <c r="F27" i="12" l="1"/>
  <c r="F22" i="18" l="1"/>
  <c r="F11" i="16" l="1"/>
</calcChain>
</file>

<file path=xl/sharedStrings.xml><?xml version="1.0" encoding="utf-8"?>
<sst xmlns="http://schemas.openxmlformats.org/spreadsheetml/2006/main" count="297" uniqueCount="159">
  <si>
    <t>Филиал</t>
  </si>
  <si>
    <t>№ акта</t>
  </si>
  <si>
    <t>Отказавшее оборудование</t>
  </si>
  <si>
    <t>№ пп</t>
  </si>
  <si>
    <t>Недоотпуск  тыс.кВт/час</t>
  </si>
  <si>
    <t>Дата  и время отключения</t>
  </si>
  <si>
    <t>ИТОГО (тыс.кВт*ч):</t>
  </si>
  <si>
    <t>1</t>
  </si>
  <si>
    <t>2</t>
  </si>
  <si>
    <t>3</t>
  </si>
  <si>
    <t>СЭС</t>
  </si>
  <si>
    <t>Информация об объеме недопоставленной в результате аварийных отключений электрической энергии АО "Чукотэнерго"</t>
  </si>
  <si>
    <t>Информация об объеме недопоставленной в результате аварийных отключений электрической энергии АО «Чукотэнерго»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</si>
  <si>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</si>
  <si>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</si>
  <si>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</si>
  <si>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</si>
  <si>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</si>
  <si>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</si>
  <si>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</si>
  <si>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</si>
  <si>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</si>
  <si>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</si>
  <si>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</si>
  <si>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</si>
  <si>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ЧТЭЦ</t>
  </si>
  <si>
    <t>ЭГРЭС</t>
  </si>
  <si>
    <t>АТЭЦ</t>
  </si>
  <si>
    <t>4 квартал 2024 года</t>
  </si>
  <si>
    <t>3 квартал 2024 года</t>
  </si>
  <si>
    <t>2 квартал 2024 года</t>
  </si>
  <si>
    <t>1 квартал 2024 года</t>
  </si>
  <si>
    <t>1 упр.</t>
  </si>
  <si>
    <t>2 упр.</t>
  </si>
  <si>
    <t>3 упр.</t>
  </si>
  <si>
    <t xml:space="preserve">ВЛ 6 кВ Озерный </t>
  </si>
  <si>
    <t>11.01.2024
23:12</t>
  </si>
  <si>
    <t>ВЛ 110 кВ Встречный-Черский</t>
  </si>
  <si>
    <t>15.01.2024
00:14</t>
  </si>
  <si>
    <t>20.01.2024
14:20</t>
  </si>
  <si>
    <t>Циркуляционный насос ЦН-3</t>
  </si>
  <si>
    <t>26.01.2024
15:50</t>
  </si>
  <si>
    <t xml:space="preserve">ВЛ 6 кВ 3 квартал </t>
  </si>
  <si>
    <t>26.01.2024
17:31</t>
  </si>
  <si>
    <t>29.01.2024
04:26</t>
  </si>
  <si>
    <t>29.01.2024
16:27</t>
  </si>
  <si>
    <t>20.02.2024
08:15</t>
  </si>
  <si>
    <t>21.02.2024
09:41</t>
  </si>
  <si>
    <t>КЛ 6 кВ ДК</t>
  </si>
  <si>
    <t>КЛ 6 кВ Баклан</t>
  </si>
  <si>
    <t>КЛ 6 кВ№76</t>
  </si>
  <si>
    <t>26.02.2024
14:00</t>
  </si>
  <si>
    <t>29.02.2024
11:31</t>
  </si>
  <si>
    <t>01.03.2024
15:50</t>
  </si>
  <si>
    <t>ВЛ 6 кВ № 24</t>
  </si>
  <si>
    <t>02.03.2024
09:40</t>
  </si>
  <si>
    <t>ВЛ 6 кВ № 75</t>
  </si>
  <si>
    <t>25.03.2024 
09:49</t>
  </si>
  <si>
    <t>28.03.2024 
10:50</t>
  </si>
  <si>
    <t>21.02.2024
12:07</t>
  </si>
  <si>
    <t>ВЛ 110 кВ ЭГРЭС-Валунистый</t>
  </si>
  <si>
    <t>16</t>
  </si>
  <si>
    <t>В-6-ТС-3</t>
  </si>
  <si>
    <t>ПС 110 кВ Встречный</t>
  </si>
  <si>
    <t xml:space="preserve">ВЛ 110 кВ Билибино-Прима с отпайкой на Тепличный к-т </t>
  </si>
  <si>
    <t>02.04.2024 
15:21</t>
  </si>
  <si>
    <t>4 упр</t>
  </si>
  <si>
    <t xml:space="preserve">ВЛ-35 кВ ЧТЭЦ-Лагуна </t>
  </si>
  <si>
    <t>09.04.2024 
14:17</t>
  </si>
  <si>
    <t>Циркуляционный насос ЦН-2</t>
  </si>
  <si>
    <t>12.04.2024
09:46</t>
  </si>
  <si>
    <t>ВЛ 110 кВ
Гамма-Комсомольский</t>
  </si>
  <si>
    <t>20.04.2024
07:43</t>
  </si>
  <si>
    <t>20.04.2024
12:13</t>
  </si>
  <si>
    <t>08.05.2024 
07:43</t>
  </si>
  <si>
    <t>09.05.2024 
09:13</t>
  </si>
  <si>
    <t>12.05.2024 
13:33</t>
  </si>
  <si>
    <t>4упр</t>
  </si>
  <si>
    <t>ПС-1 6 кВ</t>
  </si>
  <si>
    <t>14.05.2024 
13:56</t>
  </si>
  <si>
    <t>ВЛ 110 кВ Билибино - Комсомольский</t>
  </si>
  <si>
    <t>16.05.2024 
17:08</t>
  </si>
  <si>
    <t>05.06.2024 
00:35</t>
  </si>
  <si>
    <t>10.06.2024 
09:05</t>
  </si>
  <si>
    <t>Т-1</t>
  </si>
  <si>
    <t>ВЛ 110 кВ Гамма - Комсомольский</t>
  </si>
  <si>
    <t>10.06.2024 
23:08</t>
  </si>
  <si>
    <t>ВЛ 110 кВ Бета - Алискерово</t>
  </si>
  <si>
    <t>ВЛ 110 кВ БиАЭС - Бета</t>
  </si>
  <si>
    <t>12.06.2024 
14:09</t>
  </si>
  <si>
    <t>15.06.2024 
13:03</t>
  </si>
  <si>
    <t>19.06.2024 
12:00</t>
  </si>
  <si>
    <t>23.06.2024 
15:30</t>
  </si>
  <si>
    <t>23.06.2024 
22:37</t>
  </si>
  <si>
    <t>КА №1</t>
  </si>
  <si>
    <t>24.06.2024
16:15</t>
  </si>
  <si>
    <t>24.06.2024 
01:18</t>
  </si>
  <si>
    <t>30.06.2024 
13:58</t>
  </si>
  <si>
    <t>17</t>
  </si>
  <si>
    <t>18</t>
  </si>
  <si>
    <t>19</t>
  </si>
  <si>
    <t>20</t>
  </si>
  <si>
    <t>21</t>
  </si>
  <si>
    <t>ВЛ 110 кВ Билибино-Песчанка
 1 цепь с отпайкой на ПС Кекура</t>
  </si>
  <si>
    <t>22</t>
  </si>
  <si>
    <t>23</t>
  </si>
  <si>
    <t>24</t>
  </si>
  <si>
    <t xml:space="preserve">СЭС 
</t>
  </si>
  <si>
    <r>
      <t xml:space="preserve">СЭС 
</t>
    </r>
    <r>
      <rPr>
        <sz val="11"/>
        <color theme="1"/>
        <rFont val="Calibri"/>
        <family val="2"/>
        <charset val="204"/>
        <scheme val="minor"/>
      </rPr>
      <t/>
    </r>
  </si>
  <si>
    <t>ВЛ 110 кВ 
БиАЭС - Бета</t>
  </si>
  <si>
    <t>ВЛ 35 кВ 
Встречный - Безымянный</t>
  </si>
  <si>
    <t>ВЛ 110 кВ
 Билибино-Песчанка
 1 цепь с отпайкой на ПС Кекура</t>
  </si>
  <si>
    <t>ВЛ 110 кВ
 Береговая-Комсомольский</t>
  </si>
  <si>
    <t>ВЛ 110 кВ
 Береговая-Южный</t>
  </si>
  <si>
    <t xml:space="preserve"> ВЛ-35 кВ 
ЧТЭЦ-Лагуна </t>
  </si>
  <si>
    <t>ВЛ 35 кВ
 Прима-
Центральная</t>
  </si>
  <si>
    <t xml:space="preserve">ВЛ 110 кВ 
Билибино - Встречный с отпайкой на ПС Тепличный комбинат </t>
  </si>
  <si>
    <t>ВЛ 110 кВ
 Билибино-Комсомольский</t>
  </si>
  <si>
    <t xml:space="preserve">ПС 110 кВ Комсомольский </t>
  </si>
  <si>
    <t>КА №3</t>
  </si>
  <si>
    <t>ВЛ 110 кВ
Береговая-Комсомольский</t>
  </si>
  <si>
    <t xml:space="preserve">СЭС </t>
  </si>
  <si>
    <r>
      <t xml:space="preserve">СЭС
</t>
    </r>
    <r>
      <rPr>
        <sz val="11"/>
        <color theme="1"/>
        <rFont val="Calibri"/>
        <family val="2"/>
        <charset val="204"/>
        <scheme val="minor"/>
      </rPr>
      <t/>
    </r>
  </si>
  <si>
    <t>ВЛ 110 кВ 
Билибино-Прима с отпайкой на ПС Тепличный комбинат</t>
  </si>
  <si>
    <t>ВЛ 110 кВ
 БиАЭС - Бета</t>
  </si>
  <si>
    <t>25</t>
  </si>
  <si>
    <t>26</t>
  </si>
  <si>
    <t>01.07.2024 
22:41</t>
  </si>
  <si>
    <t>04.07.2024 
17:00</t>
  </si>
  <si>
    <t>05.07.2024 
23:17</t>
  </si>
  <si>
    <t>10.07.2024 
15:21</t>
  </si>
  <si>
    <t>10.07.2024 
19:46</t>
  </si>
  <si>
    <t>11.07.2024 
11:03</t>
  </si>
  <si>
    <t>14.07.2024 
17:08</t>
  </si>
  <si>
    <t xml:space="preserve">16.07.2024 
20:10 </t>
  </si>
  <si>
    <t>19.07.2024 
01:47</t>
  </si>
  <si>
    <t>19.07.2024 
20:59</t>
  </si>
  <si>
    <t xml:space="preserve">23.07.2024 
08:39 </t>
  </si>
  <si>
    <t xml:space="preserve">24.07.2024 
05:36 </t>
  </si>
  <si>
    <t xml:space="preserve">24.07.2024 
14:50 </t>
  </si>
  <si>
    <t>25.07.2024 
16:10</t>
  </si>
  <si>
    <t>25.07.2024 
18:27</t>
  </si>
  <si>
    <t>29.07.2024 
07:25</t>
  </si>
  <si>
    <t>31.07.2024 
19:29</t>
  </si>
  <si>
    <t>01.08.2024 
17:37</t>
  </si>
  <si>
    <t>05.08.2024 
00:25</t>
  </si>
  <si>
    <t>18.08.2024 
15:10</t>
  </si>
  <si>
    <t>27.08.2024 
16:35</t>
  </si>
  <si>
    <t>04.09.2024 
10:29</t>
  </si>
  <si>
    <t>08.09.2024 
07:23</t>
  </si>
  <si>
    <t>20.09.2024 
09:49</t>
  </si>
  <si>
    <t>13.09.2024
13:31</t>
  </si>
  <si>
    <t>12.09.2024
03:19</t>
  </si>
  <si>
    <t>ВЛ 35 кВ Спорный - Атомка</t>
  </si>
  <si>
    <r>
      <t xml:space="preserve">СЭС 
</t>
    </r>
    <r>
      <rPr>
        <sz val="11"/>
        <color theme="1"/>
        <rFont val="Calibri"/>
        <family val="2"/>
        <charset val="204"/>
        <scheme val="minor"/>
      </rPr>
      <t/>
    </r>
  </si>
  <si>
    <r>
      <t>СЭС</t>
    </r>
    <r>
      <rPr>
        <sz val="12"/>
        <color rgb="FFFF0000"/>
        <rFont val="Times New Roman"/>
        <family val="1"/>
        <charset val="204"/>
      </rPr>
      <t xml:space="preserve">
</t>
    </r>
    <r>
      <rPr>
        <sz val="11"/>
        <color theme="1"/>
        <rFont val="Calibri"/>
        <family val="2"/>
        <charset val="204"/>
        <scheme val="minor"/>
      </rPr>
      <t/>
    </r>
  </si>
  <si>
    <r>
      <t xml:space="preserve">СЭС 
</t>
    </r>
    <r>
      <rPr>
        <sz val="12"/>
        <color rgb="FFFF0000"/>
        <rFont val="Times New Roman"/>
        <family val="1"/>
        <charset val="204"/>
      </rPr>
      <t xml:space="preserve">
</t>
    </r>
    <r>
      <rPr>
        <sz val="11"/>
        <color theme="1"/>
        <rFont val="Calibri"/>
        <family val="2"/>
        <charset val="204"/>
        <scheme val="minor"/>
      </rPr>
      <t/>
    </r>
  </si>
  <si>
    <r>
      <t xml:space="preserve">ЭГРЭС
</t>
    </r>
    <r>
      <rPr>
        <sz val="12"/>
        <color rgb="FFFF0000"/>
        <rFont val="Times New Roman"/>
        <family val="1"/>
        <charset val="204"/>
      </rPr>
      <t xml:space="preserve">
</t>
    </r>
    <r>
      <rPr>
        <sz val="11"/>
        <color theme="1"/>
        <rFont val="Calibri"/>
        <family val="2"/>
        <charset val="204"/>
        <scheme val="minor"/>
      </rPr>
      <t/>
    </r>
  </si>
  <si>
    <r>
      <t xml:space="preserve">СЭС
</t>
    </r>
    <r>
      <rPr>
        <sz val="12"/>
        <color rgb="FFFF0000"/>
        <rFont val="Times New Roman"/>
        <family val="1"/>
        <charset val="204"/>
      </rPr>
      <t xml:space="preserve">
</t>
    </r>
    <r>
      <rPr>
        <sz val="11"/>
        <color theme="1"/>
        <rFont val="Calibri"/>
        <family val="2"/>
        <charset val="204"/>
        <scheme val="minor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</si>
</sst>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#,##0.0000"/>
    <numFmt numFmtId="166" formatCode="#,##0.00000"/>
    <numFmt numFmtId="167" formatCode="#,##0.000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78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/>
    <xf numFmtId="0" fontId="1" fillId="0" borderId="0" xfId="0" applyFont="1" applyAlignment="1">
      <alignment horizontal="left" textRotation="90" wrapText="1"/>
    </xf>
    <xf numFmtId="0" fontId="1" fillId="0" borderId="0" xfId="0" applyFont="1" applyAlignment="1">
      <alignment horizontal="center" vertical="top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/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textRotation="90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left" vertical="top" wrapText="1"/>
    </xf>
    <xf numFmtId="0" fontId="7" fillId="3" borderId="7" xfId="0" applyFont="1" applyFill="1" applyBorder="1" applyAlignment="1">
      <alignment horizontal="left" vertical="top" wrapText="1"/>
    </xf>
    <xf numFmtId="0" fontId="7" fillId="3" borderId="8" xfId="0" applyFont="1" applyFill="1" applyBorder="1" applyAlignment="1">
      <alignment horizontal="left" vertical="top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165" fontId="2" fillId="3" borderId="9" xfId="0" applyNumberFormat="1" applyFont="1" applyFill="1" applyBorder="1" applyAlignment="1">
      <alignment horizontal="center" vertical="center" wrapText="1"/>
    </xf>
    <xf numFmtId="166" fontId="1" fillId="2" borderId="0" xfId="0" applyNumberFormat="1" applyFont="1" applyFill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/>
    </xf>
    <xf numFmtId="1" fontId="2" fillId="0" borderId="14" xfId="0" applyNumberFormat="1" applyFont="1" applyFill="1" applyBorder="1" applyAlignment="1">
      <alignment horizontal="center" vertical="center"/>
    </xf>
    <xf numFmtId="3" fontId="2" fillId="0" borderId="14" xfId="0" applyNumberFormat="1" applyFont="1" applyFill="1" applyBorder="1" applyAlignment="1">
      <alignment horizontal="center" vertical="center"/>
    </xf>
    <xf numFmtId="164" fontId="7" fillId="3" borderId="9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wrapText="1"/>
    </xf>
    <xf numFmtId="167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horizontal="center" vertical="center" wrapText="1"/>
    </xf>
    <xf numFmtId="167" fontId="2" fillId="3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0" fillId="0" borderId="0" xfId="0" applyFill="1" applyAlignment="1">
      <alignment horizontal="center" vertical="center" wrapText="1"/>
    </xf>
    <xf numFmtId="0" fontId="2" fillId="3" borderId="6" xfId="0" applyFont="1" applyFill="1" applyBorder="1" applyAlignment="1">
      <alignment horizontal="left" vertical="top" wrapText="1"/>
    </xf>
    <xf numFmtId="0" fontId="2" fillId="3" borderId="7" xfId="0" applyFont="1" applyFill="1" applyBorder="1" applyAlignment="1">
      <alignment horizontal="left" vertical="top" wrapText="1"/>
    </xf>
    <xf numFmtId="0" fontId="2" fillId="3" borderId="8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0" fillId="2" borderId="0" xfId="0" applyFill="1" applyAlignment="1">
      <alignment horizontal="center" vertical="center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99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topLeftCell="A7" workbookViewId="0">
      <selection activeCell="D9" sqref="D9"/>
    </sheetView>
  </sheetViews>
  <sheetFormatPr defaultColWidth="9.140625" defaultRowHeight="15.75" x14ac:dyDescent="0.25"/>
  <cols>
    <col min="1" max="1" width="13.140625" style="1" customWidth="1"/>
    <col min="2" max="2" width="11.42578125" style="1" customWidth="1"/>
    <col min="3" max="3" width="10" style="1" customWidth="1"/>
    <col min="4" max="4" width="50" style="1" customWidth="1"/>
    <col min="5" max="5" width="22.7109375" style="1" customWidth="1"/>
    <col min="6" max="6" width="15.42578125" style="1" customWidth="1"/>
    <col min="7" max="16384" width="9.140625" style="1"/>
  </cols>
  <sheetData>
    <row r="1" spans="1:7" ht="45" customHeight="1" x14ac:dyDescent="0.25">
      <c r="A1" s="61" t="s">
        <v>11</v>
      </c>
      <c r="B1" s="62"/>
      <c r="C1" s="62"/>
      <c r="D1" s="62"/>
      <c r="E1" s="62"/>
      <c r="F1" s="62"/>
      <c r="G1" s="6"/>
    </row>
    <row r="2" spans="1:7" x14ac:dyDescent="0.25">
      <c r="A2" s="6"/>
      <c r="B2" s="6"/>
      <c r="C2" s="6"/>
      <c r="D2" s="7"/>
      <c r="E2" s="7"/>
      <c r="F2" s="7"/>
      <c r="G2" s="6"/>
    </row>
    <row r="3" spans="1:7" ht="18.75" x14ac:dyDescent="0.25">
      <c r="A3" s="6"/>
      <c r="B3" s="6"/>
      <c r="D3" s="8" t="s">
        <v>31</v>
      </c>
      <c r="E3" s="61"/>
      <c r="F3" s="61"/>
      <c r="G3" s="6"/>
    </row>
    <row r="4" spans="1:7" ht="16.5" thickBot="1" x14ac:dyDescent="0.3">
      <c r="E4" s="63"/>
      <c r="F4" s="63"/>
    </row>
    <row r="5" spans="1:7" s="3" customFormat="1" ht="57.75" customHeight="1" x14ac:dyDescent="0.25">
      <c r="A5" s="37" t="s">
        <v>3</v>
      </c>
      <c r="B5" s="38" t="s">
        <v>0</v>
      </c>
      <c r="C5" s="38" t="s">
        <v>1</v>
      </c>
      <c r="D5" s="38" t="s">
        <v>2</v>
      </c>
      <c r="E5" s="38" t="s">
        <v>5</v>
      </c>
      <c r="F5" s="39" t="s">
        <v>4</v>
      </c>
    </row>
    <row r="6" spans="1:7" s="3" customFormat="1" ht="34.5" customHeight="1" x14ac:dyDescent="0.25">
      <c r="A6" s="32" t="s">
        <v>7</v>
      </c>
      <c r="B6" s="9" t="s">
        <v>26</v>
      </c>
      <c r="C6" s="9" t="s">
        <v>32</v>
      </c>
      <c r="D6" s="44" t="s">
        <v>35</v>
      </c>
      <c r="E6" s="20" t="s">
        <v>36</v>
      </c>
      <c r="F6" s="48">
        <v>3.6</v>
      </c>
    </row>
    <row r="7" spans="1:7" s="3" customFormat="1" ht="32.25" customHeight="1" x14ac:dyDescent="0.25">
      <c r="A7" s="32" t="s">
        <v>8</v>
      </c>
      <c r="B7" s="44" t="s">
        <v>10</v>
      </c>
      <c r="C7" s="9">
        <v>1</v>
      </c>
      <c r="D7" s="46" t="s">
        <v>37</v>
      </c>
      <c r="E7" s="20" t="s">
        <v>38</v>
      </c>
      <c r="F7" s="48">
        <v>0.3</v>
      </c>
    </row>
    <row r="8" spans="1:7" s="3" customFormat="1" ht="34.5" customHeight="1" x14ac:dyDescent="0.25">
      <c r="A8" s="32" t="s">
        <v>9</v>
      </c>
      <c r="B8" s="44" t="s">
        <v>10</v>
      </c>
      <c r="C8" s="9">
        <v>2</v>
      </c>
      <c r="D8" s="46" t="s">
        <v>37</v>
      </c>
      <c r="E8" s="20" t="s">
        <v>39</v>
      </c>
      <c r="F8" s="48">
        <v>147.05000000000001</v>
      </c>
    </row>
    <row r="9" spans="1:7" s="3" customFormat="1" ht="34.5" customHeight="1" x14ac:dyDescent="0.25">
      <c r="A9" s="32" t="s">
        <v>13</v>
      </c>
      <c r="B9" s="9" t="s">
        <v>26</v>
      </c>
      <c r="C9" s="9">
        <v>1</v>
      </c>
      <c r="D9" s="10" t="s">
        <v>40</v>
      </c>
      <c r="E9" s="20" t="s">
        <v>41</v>
      </c>
      <c r="F9" s="48">
        <v>249</v>
      </c>
    </row>
    <row r="10" spans="1:7" s="3" customFormat="1" ht="33.75" customHeight="1" x14ac:dyDescent="0.25">
      <c r="A10" s="32" t="s">
        <v>14</v>
      </c>
      <c r="B10" s="44" t="s">
        <v>27</v>
      </c>
      <c r="C10" s="9" t="s">
        <v>32</v>
      </c>
      <c r="D10" s="44" t="s">
        <v>42</v>
      </c>
      <c r="E10" s="20" t="s">
        <v>43</v>
      </c>
      <c r="F10" s="48">
        <v>16.73</v>
      </c>
    </row>
    <row r="11" spans="1:7" s="3" customFormat="1" ht="33.75" customHeight="1" x14ac:dyDescent="0.25">
      <c r="A11" s="32" t="s">
        <v>15</v>
      </c>
      <c r="B11" s="44" t="s">
        <v>10</v>
      </c>
      <c r="C11" s="9">
        <v>3</v>
      </c>
      <c r="D11" s="46" t="s">
        <v>37</v>
      </c>
      <c r="E11" s="20" t="s">
        <v>44</v>
      </c>
      <c r="F11" s="48">
        <v>712.9</v>
      </c>
    </row>
    <row r="12" spans="1:7" s="3" customFormat="1" ht="33.75" customHeight="1" x14ac:dyDescent="0.25">
      <c r="A12" s="33" t="s">
        <v>16</v>
      </c>
      <c r="B12" s="44" t="s">
        <v>27</v>
      </c>
      <c r="C12" s="9" t="s">
        <v>33</v>
      </c>
      <c r="D12" s="44" t="s">
        <v>48</v>
      </c>
      <c r="E12" s="21" t="s">
        <v>45</v>
      </c>
      <c r="F12" s="29">
        <v>29.274000000000001</v>
      </c>
    </row>
    <row r="13" spans="1:7" s="3" customFormat="1" ht="33.75" customHeight="1" x14ac:dyDescent="0.25">
      <c r="A13" s="33" t="s">
        <v>17</v>
      </c>
      <c r="B13" s="44" t="s">
        <v>27</v>
      </c>
      <c r="C13" s="9" t="s">
        <v>34</v>
      </c>
      <c r="D13" s="47" t="s">
        <v>49</v>
      </c>
      <c r="E13" s="21" t="s">
        <v>46</v>
      </c>
      <c r="F13" s="48">
        <v>11.7</v>
      </c>
    </row>
    <row r="14" spans="1:7" s="3" customFormat="1" ht="33.75" customHeight="1" x14ac:dyDescent="0.25">
      <c r="A14" s="33" t="s">
        <v>18</v>
      </c>
      <c r="B14" s="44" t="s">
        <v>10</v>
      </c>
      <c r="C14" s="22">
        <v>4</v>
      </c>
      <c r="D14" s="46" t="s">
        <v>37</v>
      </c>
      <c r="E14" s="21" t="s">
        <v>47</v>
      </c>
      <c r="F14" s="48">
        <v>0.15</v>
      </c>
    </row>
    <row r="15" spans="1:7" s="3" customFormat="1" ht="33.75" customHeight="1" x14ac:dyDescent="0.25">
      <c r="A15" s="33" t="s">
        <v>19</v>
      </c>
      <c r="B15" s="9" t="s">
        <v>26</v>
      </c>
      <c r="C15" s="22">
        <v>2</v>
      </c>
      <c r="D15" s="47" t="s">
        <v>60</v>
      </c>
      <c r="E15" s="21" t="s">
        <v>59</v>
      </c>
      <c r="F15" s="29">
        <v>0</v>
      </c>
    </row>
    <row r="16" spans="1:7" s="3" customFormat="1" ht="33.75" customHeight="1" x14ac:dyDescent="0.25">
      <c r="A16" s="33" t="s">
        <v>20</v>
      </c>
      <c r="B16" s="44" t="s">
        <v>10</v>
      </c>
      <c r="C16" s="9" t="s">
        <v>32</v>
      </c>
      <c r="D16" s="47" t="s">
        <v>50</v>
      </c>
      <c r="E16" s="21" t="s">
        <v>51</v>
      </c>
      <c r="F16" s="29">
        <v>0.53200000000000003</v>
      </c>
    </row>
    <row r="17" spans="1:6" s="3" customFormat="1" ht="33.75" customHeight="1" x14ac:dyDescent="0.25">
      <c r="A17" s="33" t="s">
        <v>21</v>
      </c>
      <c r="B17" s="44" t="s">
        <v>10</v>
      </c>
      <c r="C17" s="22">
        <v>5</v>
      </c>
      <c r="D17" s="46" t="s">
        <v>37</v>
      </c>
      <c r="E17" s="21" t="s">
        <v>52</v>
      </c>
      <c r="F17" s="29">
        <v>156.50700000000001</v>
      </c>
    </row>
    <row r="18" spans="1:6" s="3" customFormat="1" ht="33.75" customHeight="1" x14ac:dyDescent="0.25">
      <c r="A18" s="33" t="s">
        <v>22</v>
      </c>
      <c r="B18" s="44" t="s">
        <v>10</v>
      </c>
      <c r="C18" s="9" t="s">
        <v>33</v>
      </c>
      <c r="D18" s="47" t="s">
        <v>54</v>
      </c>
      <c r="E18" s="21" t="s">
        <v>53</v>
      </c>
      <c r="F18" s="29">
        <v>0.24299999999999999</v>
      </c>
    </row>
    <row r="19" spans="1:6" s="3" customFormat="1" ht="33.75" customHeight="1" x14ac:dyDescent="0.25">
      <c r="A19" s="33" t="s">
        <v>23</v>
      </c>
      <c r="B19" s="44" t="s">
        <v>10</v>
      </c>
      <c r="C19" s="9" t="s">
        <v>34</v>
      </c>
      <c r="D19" s="47" t="s">
        <v>56</v>
      </c>
      <c r="E19" s="21" t="s">
        <v>55</v>
      </c>
      <c r="F19" s="29">
        <v>0.215</v>
      </c>
    </row>
    <row r="20" spans="1:6" s="3" customFormat="1" ht="33.75" customHeight="1" x14ac:dyDescent="0.25">
      <c r="A20" s="33" t="s">
        <v>24</v>
      </c>
      <c r="B20" s="45" t="s">
        <v>25</v>
      </c>
      <c r="C20" s="22">
        <v>1</v>
      </c>
      <c r="D20" s="47" t="s">
        <v>62</v>
      </c>
      <c r="E20" s="21" t="s">
        <v>57</v>
      </c>
      <c r="F20" s="49">
        <v>0</v>
      </c>
    </row>
    <row r="21" spans="1:6" s="3" customFormat="1" ht="36.75" customHeight="1" thickBot="1" x14ac:dyDescent="0.3">
      <c r="A21" s="33" t="s">
        <v>61</v>
      </c>
      <c r="B21" s="22" t="s">
        <v>10</v>
      </c>
      <c r="C21" s="22">
        <v>6</v>
      </c>
      <c r="D21" s="19" t="s">
        <v>63</v>
      </c>
      <c r="E21" s="21" t="s">
        <v>58</v>
      </c>
      <c r="F21" s="50">
        <v>0</v>
      </c>
    </row>
    <row r="22" spans="1:6" ht="19.5" customHeight="1" thickBot="1" x14ac:dyDescent="0.3">
      <c r="A22" s="34" t="s">
        <v>6</v>
      </c>
      <c r="B22" s="35"/>
      <c r="C22" s="35"/>
      <c r="D22" s="35"/>
      <c r="E22" s="36"/>
      <c r="F22" s="51">
        <f>SUM(F6:F21)</f>
        <v>1328.2009999999998</v>
      </c>
    </row>
  </sheetData>
  <mergeCells count="3">
    <mergeCell ref="A1:F1"/>
    <mergeCell ref="E3:F3"/>
    <mergeCell ref="E4:F4"/>
  </mergeCells>
  <pageMargins left="0.70866141732283472" right="0.70866141732283472" top="0.74803149606299213" bottom="0.74803149606299213" header="0.31496062992125984" footer="0.31496062992125984"/>
  <pageSetup paperSize="9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opLeftCell="A19" workbookViewId="0">
      <selection activeCell="F10" sqref="F10"/>
    </sheetView>
  </sheetViews>
  <sheetFormatPr defaultColWidth="9.140625" defaultRowHeight="15.75" x14ac:dyDescent="0.25"/>
  <cols>
    <col min="1" max="1" width="6.7109375" style="23" customWidth="1"/>
    <col min="2" max="2" width="20.5703125" style="23" customWidth="1"/>
    <col min="3" max="3" width="7.7109375" style="23" customWidth="1"/>
    <col min="4" max="4" width="45.28515625" style="23" customWidth="1"/>
    <col min="5" max="5" width="20.28515625" style="23" customWidth="1"/>
    <col min="6" max="6" width="15.42578125" style="23" customWidth="1"/>
    <col min="7" max="16384" width="9.140625" style="23"/>
  </cols>
  <sheetData>
    <row r="1" spans="1:6" ht="36" customHeight="1" x14ac:dyDescent="0.25">
      <c r="A1" s="66" t="s">
        <v>11</v>
      </c>
      <c r="B1" s="68"/>
      <c r="C1" s="68"/>
      <c r="D1" s="68"/>
      <c r="E1" s="68"/>
      <c r="F1" s="68"/>
    </row>
    <row r="2" spans="1:6" x14ac:dyDescent="0.25">
      <c r="A2" s="24"/>
      <c r="B2" s="24"/>
      <c r="C2" s="24"/>
      <c r="D2" s="25"/>
      <c r="E2" s="25"/>
      <c r="F2" s="25"/>
    </row>
    <row r="3" spans="1:6" ht="18.75" customHeight="1" x14ac:dyDescent="0.25">
      <c r="A3" s="24"/>
      <c r="B3" s="24"/>
      <c r="D3" s="26" t="s">
        <v>30</v>
      </c>
      <c r="E3" s="66"/>
      <c r="F3" s="66"/>
    </row>
    <row r="4" spans="1:6" x14ac:dyDescent="0.25">
      <c r="E4" s="67"/>
      <c r="F4" s="67"/>
    </row>
    <row r="5" spans="1:6" s="27" customFormat="1" ht="57" customHeight="1" x14ac:dyDescent="0.25">
      <c r="A5" s="31" t="s">
        <v>3</v>
      </c>
      <c r="B5" s="31" t="s">
        <v>0</v>
      </c>
      <c r="C5" s="31" t="s">
        <v>1</v>
      </c>
      <c r="D5" s="31" t="s">
        <v>2</v>
      </c>
      <c r="E5" s="31" t="s">
        <v>5</v>
      </c>
      <c r="F5" s="31" t="s">
        <v>4</v>
      </c>
    </row>
    <row r="6" spans="1:6" s="27" customFormat="1" ht="36" customHeight="1" x14ac:dyDescent="0.25">
      <c r="A6" s="30" t="s">
        <v>7</v>
      </c>
      <c r="B6" s="52" t="s">
        <v>10</v>
      </c>
      <c r="C6" s="9">
        <v>7</v>
      </c>
      <c r="D6" s="52" t="s">
        <v>64</v>
      </c>
      <c r="E6" s="10" t="s">
        <v>65</v>
      </c>
      <c r="F6" s="9">
        <v>0</v>
      </c>
    </row>
    <row r="7" spans="1:6" s="27" customFormat="1" ht="50.25" customHeight="1" x14ac:dyDescent="0.25">
      <c r="A7" s="30" t="s">
        <v>8</v>
      </c>
      <c r="B7" s="52" t="s">
        <v>10</v>
      </c>
      <c r="C7" s="53" t="s">
        <v>66</v>
      </c>
      <c r="D7" s="53" t="s">
        <v>67</v>
      </c>
      <c r="E7" s="10" t="s">
        <v>68</v>
      </c>
      <c r="F7" s="9">
        <v>1.66</v>
      </c>
    </row>
    <row r="8" spans="1:6" s="27" customFormat="1" ht="39" customHeight="1" x14ac:dyDescent="0.25">
      <c r="A8" s="30" t="s">
        <v>9</v>
      </c>
      <c r="B8" s="10" t="s">
        <v>26</v>
      </c>
      <c r="C8" s="9">
        <v>3</v>
      </c>
      <c r="D8" s="10" t="s">
        <v>69</v>
      </c>
      <c r="E8" s="10" t="s">
        <v>70</v>
      </c>
      <c r="F8" s="9">
        <v>39.36</v>
      </c>
    </row>
    <row r="9" spans="1:6" s="27" customFormat="1" ht="39" customHeight="1" x14ac:dyDescent="0.25">
      <c r="A9" s="30" t="s">
        <v>13</v>
      </c>
      <c r="B9" s="52" t="s">
        <v>10</v>
      </c>
      <c r="C9" s="22">
        <v>8</v>
      </c>
      <c r="D9" s="10" t="s">
        <v>103</v>
      </c>
      <c r="E9" s="19" t="s">
        <v>73</v>
      </c>
      <c r="F9" s="9">
        <v>3.9660000000000002</v>
      </c>
    </row>
    <row r="10" spans="1:6" s="27" customFormat="1" ht="39" customHeight="1" x14ac:dyDescent="0.25">
      <c r="A10" s="30" t="s">
        <v>14</v>
      </c>
      <c r="B10" s="52" t="s">
        <v>10</v>
      </c>
      <c r="C10" s="22">
        <v>9</v>
      </c>
      <c r="D10" s="53" t="s">
        <v>71</v>
      </c>
      <c r="E10" s="19" t="s">
        <v>72</v>
      </c>
      <c r="F10" s="9">
        <v>0</v>
      </c>
    </row>
    <row r="11" spans="1:6" s="27" customFormat="1" ht="39" customHeight="1" x14ac:dyDescent="0.25">
      <c r="A11" s="30" t="s">
        <v>15</v>
      </c>
      <c r="B11" s="52" t="s">
        <v>10</v>
      </c>
      <c r="C11" s="22">
        <v>11</v>
      </c>
      <c r="D11" s="53" t="s">
        <v>71</v>
      </c>
      <c r="E11" s="19" t="s">
        <v>74</v>
      </c>
      <c r="F11" s="53">
        <v>0.23599999999999999</v>
      </c>
    </row>
    <row r="12" spans="1:6" s="27" customFormat="1" ht="39" customHeight="1" x14ac:dyDescent="0.25">
      <c r="A12" s="30" t="s">
        <v>16</v>
      </c>
      <c r="B12" s="52" t="s">
        <v>10</v>
      </c>
      <c r="C12" s="22">
        <v>12</v>
      </c>
      <c r="D12" s="10" t="s">
        <v>103</v>
      </c>
      <c r="E12" s="19" t="s">
        <v>75</v>
      </c>
      <c r="F12" s="53">
        <v>5.5827999999999998</v>
      </c>
    </row>
    <row r="13" spans="1:6" s="27" customFormat="1" ht="39" customHeight="1" x14ac:dyDescent="0.25">
      <c r="A13" s="30" t="s">
        <v>17</v>
      </c>
      <c r="B13" s="52" t="s">
        <v>10</v>
      </c>
      <c r="C13" s="22">
        <v>13</v>
      </c>
      <c r="D13" s="10" t="s">
        <v>103</v>
      </c>
      <c r="E13" s="19" t="s">
        <v>76</v>
      </c>
      <c r="F13" s="9">
        <v>3.7330000000000001</v>
      </c>
    </row>
    <row r="14" spans="1:6" s="27" customFormat="1" ht="39" customHeight="1" x14ac:dyDescent="0.25">
      <c r="A14" s="30" t="s">
        <v>18</v>
      </c>
      <c r="B14" s="53" t="s">
        <v>27</v>
      </c>
      <c r="C14" s="22" t="s">
        <v>77</v>
      </c>
      <c r="D14" s="19" t="s">
        <v>78</v>
      </c>
      <c r="E14" s="19" t="s">
        <v>79</v>
      </c>
      <c r="F14" s="9">
        <v>14.04</v>
      </c>
    </row>
    <row r="15" spans="1:6" s="27" customFormat="1" ht="39" customHeight="1" x14ac:dyDescent="0.25">
      <c r="A15" s="30" t="s">
        <v>19</v>
      </c>
      <c r="B15" s="52" t="s">
        <v>10</v>
      </c>
      <c r="C15" s="22">
        <v>14</v>
      </c>
      <c r="D15" s="53" t="s">
        <v>80</v>
      </c>
      <c r="E15" s="19" t="s">
        <v>81</v>
      </c>
      <c r="F15" s="9">
        <v>0</v>
      </c>
    </row>
    <row r="16" spans="1:6" s="27" customFormat="1" ht="39" customHeight="1" x14ac:dyDescent="0.25">
      <c r="A16" s="30" t="s">
        <v>20</v>
      </c>
      <c r="B16" s="52" t="s">
        <v>10</v>
      </c>
      <c r="C16" s="22">
        <v>15</v>
      </c>
      <c r="D16" s="53" t="s">
        <v>80</v>
      </c>
      <c r="E16" s="19" t="s">
        <v>82</v>
      </c>
      <c r="F16" s="9">
        <v>0</v>
      </c>
    </row>
    <row r="17" spans="1:6" s="27" customFormat="1" ht="39" customHeight="1" x14ac:dyDescent="0.25">
      <c r="A17" s="30" t="s">
        <v>21</v>
      </c>
      <c r="B17" s="53" t="s">
        <v>25</v>
      </c>
      <c r="C17" s="22">
        <v>2</v>
      </c>
      <c r="D17" s="19" t="s">
        <v>84</v>
      </c>
      <c r="E17" s="19" t="s">
        <v>83</v>
      </c>
      <c r="F17" s="9">
        <v>0</v>
      </c>
    </row>
    <row r="18" spans="1:6" s="27" customFormat="1" ht="39" customHeight="1" x14ac:dyDescent="0.25">
      <c r="A18" s="30" t="s">
        <v>22</v>
      </c>
      <c r="B18" s="52" t="s">
        <v>10</v>
      </c>
      <c r="C18" s="22">
        <v>17</v>
      </c>
      <c r="D18" s="19" t="s">
        <v>85</v>
      </c>
      <c r="E18" s="19" t="s">
        <v>86</v>
      </c>
      <c r="F18" s="9">
        <v>0</v>
      </c>
    </row>
    <row r="19" spans="1:6" s="27" customFormat="1" ht="39" customHeight="1" x14ac:dyDescent="0.25">
      <c r="A19" s="30" t="s">
        <v>23</v>
      </c>
      <c r="B19" s="52" t="s">
        <v>10</v>
      </c>
      <c r="C19" s="22">
        <v>18</v>
      </c>
      <c r="D19" s="19" t="s">
        <v>87</v>
      </c>
      <c r="E19" s="19" t="s">
        <v>89</v>
      </c>
      <c r="F19" s="9">
        <v>0</v>
      </c>
    </row>
    <row r="20" spans="1:6" s="27" customFormat="1" ht="39" customHeight="1" x14ac:dyDescent="0.25">
      <c r="A20" s="30" t="s">
        <v>24</v>
      </c>
      <c r="B20" s="52" t="s">
        <v>10</v>
      </c>
      <c r="C20" s="22">
        <v>19</v>
      </c>
      <c r="D20" s="53" t="s">
        <v>88</v>
      </c>
      <c r="E20" s="19" t="s">
        <v>90</v>
      </c>
      <c r="F20" s="9">
        <v>0</v>
      </c>
    </row>
    <row r="21" spans="1:6" s="27" customFormat="1" ht="39" customHeight="1" x14ac:dyDescent="0.25">
      <c r="A21" s="30" t="s">
        <v>61</v>
      </c>
      <c r="B21" s="52" t="s">
        <v>10</v>
      </c>
      <c r="C21" s="22">
        <v>20</v>
      </c>
      <c r="D21" s="53" t="s">
        <v>88</v>
      </c>
      <c r="E21" s="19" t="s">
        <v>91</v>
      </c>
      <c r="F21" s="9">
        <v>0</v>
      </c>
    </row>
    <row r="22" spans="1:6" s="27" customFormat="1" ht="39" customHeight="1" x14ac:dyDescent="0.25">
      <c r="A22" s="30" t="s">
        <v>98</v>
      </c>
      <c r="B22" s="52" t="s">
        <v>10</v>
      </c>
      <c r="C22" s="22">
        <v>21</v>
      </c>
      <c r="D22" s="53" t="s">
        <v>88</v>
      </c>
      <c r="E22" s="19" t="s">
        <v>92</v>
      </c>
      <c r="F22" s="9">
        <v>0</v>
      </c>
    </row>
    <row r="23" spans="1:6" s="27" customFormat="1" ht="39" customHeight="1" x14ac:dyDescent="0.25">
      <c r="A23" s="30" t="s">
        <v>99</v>
      </c>
      <c r="B23" s="52" t="s">
        <v>10</v>
      </c>
      <c r="C23" s="22">
        <v>22</v>
      </c>
      <c r="D23" s="10" t="s">
        <v>103</v>
      </c>
      <c r="E23" s="19" t="s">
        <v>93</v>
      </c>
      <c r="F23" s="9">
        <v>0</v>
      </c>
    </row>
    <row r="24" spans="1:6" s="27" customFormat="1" ht="42.75" customHeight="1" x14ac:dyDescent="0.25">
      <c r="A24" s="30" t="s">
        <v>100</v>
      </c>
      <c r="B24" s="52" t="s">
        <v>10</v>
      </c>
      <c r="C24" s="22">
        <v>23</v>
      </c>
      <c r="D24" s="53" t="s">
        <v>88</v>
      </c>
      <c r="E24" s="19" t="s">
        <v>95</v>
      </c>
      <c r="F24" s="9">
        <v>0</v>
      </c>
    </row>
    <row r="25" spans="1:6" s="27" customFormat="1" ht="42.75" customHeight="1" x14ac:dyDescent="0.25">
      <c r="A25" s="30" t="s">
        <v>101</v>
      </c>
      <c r="B25" s="53" t="s">
        <v>25</v>
      </c>
      <c r="C25" s="22">
        <v>3</v>
      </c>
      <c r="D25" s="53" t="s">
        <v>94</v>
      </c>
      <c r="E25" s="19" t="s">
        <v>96</v>
      </c>
      <c r="F25" s="9">
        <v>0</v>
      </c>
    </row>
    <row r="26" spans="1:6" s="27" customFormat="1" ht="45" customHeight="1" thickBot="1" x14ac:dyDescent="0.3">
      <c r="A26" s="30" t="s">
        <v>102</v>
      </c>
      <c r="B26" s="52" t="s">
        <v>10</v>
      </c>
      <c r="C26" s="9">
        <v>24</v>
      </c>
      <c r="D26" s="53" t="s">
        <v>88</v>
      </c>
      <c r="E26" s="10" t="s">
        <v>97</v>
      </c>
      <c r="F26" s="9">
        <v>0</v>
      </c>
    </row>
    <row r="27" spans="1:6" ht="33.75" customHeight="1" thickBot="1" x14ac:dyDescent="0.3">
      <c r="A27" s="69" t="s">
        <v>6</v>
      </c>
      <c r="B27" s="70"/>
      <c r="C27" s="70"/>
      <c r="D27" s="70"/>
      <c r="E27" s="71"/>
      <c r="F27" s="40">
        <f>SUM(F6:F26)</f>
        <v>68.577799999999996</v>
      </c>
    </row>
    <row r="29" spans="1:6" x14ac:dyDescent="0.25">
      <c r="A29" s="64"/>
      <c r="B29" s="65"/>
      <c r="C29" s="65"/>
      <c r="D29" s="65"/>
    </row>
  </sheetData>
  <mergeCells count="5">
    <mergeCell ref="A29:D29"/>
    <mergeCell ref="E3:F3"/>
    <mergeCell ref="E4:F4"/>
    <mergeCell ref="A1:F1"/>
    <mergeCell ref="A27:E27"/>
  </mergeCells>
  <pageMargins left="0.70866141732283472" right="0.70866141732283472" top="0.74803149606299213" bottom="0.74803149606299213" header="0.31496062992125984" footer="0.31496062992125984"/>
  <pageSetup paperSize="9" scale="71" fitToHeight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4"/>
  <sheetViews>
    <sheetView tabSelected="1" showWhiteSpace="0" view="pageBreakPreview" topLeftCell="A19" zoomScaleNormal="100" zoomScaleSheetLayoutView="100" workbookViewId="0">
      <selection activeCell="F40" sqref="F40"/>
    </sheetView>
  </sheetViews>
  <sheetFormatPr defaultColWidth="9.140625" defaultRowHeight="15.75" x14ac:dyDescent="0.25"/>
  <cols>
    <col min="1" max="1" width="4.85546875" style="11" customWidth="1"/>
    <col min="2" max="2" width="20.7109375" style="11" customWidth="1"/>
    <col min="3" max="3" width="10.28515625" style="11" customWidth="1"/>
    <col min="4" max="4" width="41.140625" style="11" customWidth="1"/>
    <col min="5" max="5" width="20.28515625" style="11" customWidth="1"/>
    <col min="6" max="6" width="17.28515625" style="11" customWidth="1"/>
    <col min="7" max="7" width="7.140625" style="11" customWidth="1"/>
    <col min="8" max="8" width="12.85546875" style="11" customWidth="1"/>
    <col min="9" max="9" width="5.85546875" style="11" customWidth="1"/>
    <col min="10" max="10" width="11.7109375" style="12" customWidth="1"/>
    <col min="11" max="11" width="19.5703125" style="12" customWidth="1"/>
    <col min="12" max="12" width="33.42578125" style="12" customWidth="1"/>
    <col min="13" max="16384" width="9.140625" style="12"/>
  </cols>
  <sheetData>
    <row r="1" spans="1:14" ht="36" customHeight="1" x14ac:dyDescent="0.25">
      <c r="A1" s="72" t="s">
        <v>12</v>
      </c>
      <c r="B1" s="74"/>
      <c r="C1" s="74"/>
      <c r="D1" s="74"/>
      <c r="E1" s="74"/>
      <c r="F1" s="74"/>
      <c r="J1" s="11"/>
      <c r="K1" s="11"/>
      <c r="L1" s="11"/>
      <c r="M1" s="11"/>
      <c r="N1" s="11"/>
    </row>
    <row r="2" spans="1:14" x14ac:dyDescent="0.25">
      <c r="A2" s="13"/>
      <c r="B2" s="13"/>
      <c r="C2" s="13"/>
      <c r="D2" s="14"/>
      <c r="E2" s="14"/>
      <c r="F2" s="14"/>
      <c r="G2" s="15"/>
      <c r="H2" s="15"/>
    </row>
    <row r="3" spans="1:14" ht="18.75" customHeight="1" x14ac:dyDescent="0.25">
      <c r="A3" s="13"/>
      <c r="B3" s="13"/>
      <c r="D3" s="16" t="s">
        <v>29</v>
      </c>
      <c r="E3" s="72"/>
      <c r="F3" s="72"/>
    </row>
    <row r="4" spans="1:14" x14ac:dyDescent="0.25">
      <c r="E4" s="73"/>
      <c r="F4" s="73"/>
    </row>
    <row r="5" spans="1:14" ht="60" customHeight="1" x14ac:dyDescent="0.25">
      <c r="A5" s="17" t="s">
        <v>3</v>
      </c>
      <c r="B5" s="17" t="s">
        <v>0</v>
      </c>
      <c r="C5" s="17" t="s">
        <v>1</v>
      </c>
      <c r="D5" s="18" t="s">
        <v>2</v>
      </c>
      <c r="E5" s="17" t="s">
        <v>5</v>
      </c>
      <c r="F5" s="17" t="s">
        <v>4</v>
      </c>
    </row>
    <row r="6" spans="1:14" ht="48" customHeight="1" x14ac:dyDescent="0.25">
      <c r="A6" s="42" t="s">
        <v>7</v>
      </c>
      <c r="B6" s="52" t="s">
        <v>107</v>
      </c>
      <c r="C6" s="52">
        <v>25</v>
      </c>
      <c r="D6" s="52" t="s">
        <v>123</v>
      </c>
      <c r="E6" s="52" t="s">
        <v>127</v>
      </c>
      <c r="F6" s="55">
        <v>0.20599999999999999</v>
      </c>
    </row>
    <row r="7" spans="1:14" ht="48" customHeight="1" x14ac:dyDescent="0.25">
      <c r="A7" s="42" t="s">
        <v>8</v>
      </c>
      <c r="B7" s="52" t="s">
        <v>10</v>
      </c>
      <c r="C7" s="52">
        <v>26</v>
      </c>
      <c r="D7" s="52" t="s">
        <v>124</v>
      </c>
      <c r="E7" s="52" t="s">
        <v>128</v>
      </c>
      <c r="F7" s="56">
        <v>12.37</v>
      </c>
    </row>
    <row r="8" spans="1:14" ht="48" customHeight="1" x14ac:dyDescent="0.25">
      <c r="A8" s="42" t="s">
        <v>9</v>
      </c>
      <c r="B8" s="52" t="s">
        <v>10</v>
      </c>
      <c r="C8" s="52">
        <v>27</v>
      </c>
      <c r="D8" s="52" t="s">
        <v>116</v>
      </c>
      <c r="E8" s="52" t="s">
        <v>129</v>
      </c>
      <c r="F8" s="56">
        <v>8.6332000000000004</v>
      </c>
    </row>
    <row r="9" spans="1:14" ht="48" customHeight="1" x14ac:dyDescent="0.25">
      <c r="A9" s="42" t="s">
        <v>13</v>
      </c>
      <c r="B9" s="52" t="s">
        <v>10</v>
      </c>
      <c r="C9" s="52">
        <v>28</v>
      </c>
      <c r="D9" s="52" t="s">
        <v>109</v>
      </c>
      <c r="E9" s="52" t="s">
        <v>130</v>
      </c>
      <c r="F9" s="52">
        <v>2.6869999999999998</v>
      </c>
    </row>
    <row r="10" spans="1:14" ht="48" customHeight="1" x14ac:dyDescent="0.25">
      <c r="A10" s="42" t="s">
        <v>14</v>
      </c>
      <c r="B10" s="52" t="s">
        <v>121</v>
      </c>
      <c r="C10" s="52">
        <v>29</v>
      </c>
      <c r="D10" s="52" t="s">
        <v>110</v>
      </c>
      <c r="E10" s="52" t="s">
        <v>131</v>
      </c>
      <c r="F10" s="52">
        <v>0</v>
      </c>
    </row>
    <row r="11" spans="1:14" ht="48" customHeight="1" x14ac:dyDescent="0.25">
      <c r="A11" s="42" t="s">
        <v>15</v>
      </c>
      <c r="B11" s="52" t="s">
        <v>107</v>
      </c>
      <c r="C11" s="52">
        <v>30</v>
      </c>
      <c r="D11" s="52" t="s">
        <v>111</v>
      </c>
      <c r="E11" s="52" t="s">
        <v>132</v>
      </c>
      <c r="F11" s="56">
        <v>3.55</v>
      </c>
    </row>
    <row r="12" spans="1:14" ht="48" customHeight="1" x14ac:dyDescent="0.25">
      <c r="A12" s="42" t="s">
        <v>16</v>
      </c>
      <c r="B12" s="52" t="s">
        <v>108</v>
      </c>
      <c r="C12" s="52">
        <v>31</v>
      </c>
      <c r="D12" s="52" t="s">
        <v>112</v>
      </c>
      <c r="E12" s="52" t="s">
        <v>133</v>
      </c>
      <c r="F12" s="52">
        <v>0</v>
      </c>
    </row>
    <row r="13" spans="1:14" ht="48" customHeight="1" x14ac:dyDescent="0.25">
      <c r="A13" s="42" t="s">
        <v>17</v>
      </c>
      <c r="B13" s="52" t="s">
        <v>154</v>
      </c>
      <c r="C13" s="52">
        <v>32</v>
      </c>
      <c r="D13" s="52" t="s">
        <v>153</v>
      </c>
      <c r="E13" s="52" t="s">
        <v>134</v>
      </c>
      <c r="F13" s="52">
        <v>0</v>
      </c>
    </row>
    <row r="14" spans="1:14" ht="48" customHeight="1" x14ac:dyDescent="0.25">
      <c r="A14" s="42" t="s">
        <v>18</v>
      </c>
      <c r="B14" s="52" t="s">
        <v>154</v>
      </c>
      <c r="C14" s="52">
        <v>33</v>
      </c>
      <c r="D14" s="52" t="s">
        <v>111</v>
      </c>
      <c r="E14" s="52" t="s">
        <v>135</v>
      </c>
      <c r="F14" s="56">
        <v>3.74</v>
      </c>
    </row>
    <row r="15" spans="1:14" ht="48" customHeight="1" x14ac:dyDescent="0.25">
      <c r="A15" s="42" t="s">
        <v>19</v>
      </c>
      <c r="B15" s="52" t="s">
        <v>155</v>
      </c>
      <c r="C15" s="52">
        <v>34</v>
      </c>
      <c r="D15" s="52" t="s">
        <v>113</v>
      </c>
      <c r="E15" s="52" t="s">
        <v>136</v>
      </c>
      <c r="F15" s="52">
        <v>0</v>
      </c>
    </row>
    <row r="16" spans="1:14" ht="48" customHeight="1" x14ac:dyDescent="0.25">
      <c r="A16" s="42" t="s">
        <v>20</v>
      </c>
      <c r="B16" s="57" t="s">
        <v>122</v>
      </c>
      <c r="C16" s="52">
        <v>35</v>
      </c>
      <c r="D16" s="52" t="s">
        <v>109</v>
      </c>
      <c r="E16" s="52" t="s">
        <v>137</v>
      </c>
      <c r="F16" s="58">
        <v>0.25</v>
      </c>
    </row>
    <row r="17" spans="1:8" ht="48" customHeight="1" x14ac:dyDescent="0.25">
      <c r="A17" s="42" t="s">
        <v>21</v>
      </c>
      <c r="B17" s="52" t="s">
        <v>156</v>
      </c>
      <c r="C17" s="52">
        <v>36</v>
      </c>
      <c r="D17" s="52" t="s">
        <v>114</v>
      </c>
      <c r="E17" s="52" t="s">
        <v>138</v>
      </c>
      <c r="F17" s="56">
        <v>3.3995099999999998</v>
      </c>
    </row>
    <row r="18" spans="1:8" ht="48" customHeight="1" x14ac:dyDescent="0.25">
      <c r="A18" s="42" t="s">
        <v>22</v>
      </c>
      <c r="B18" s="52" t="s">
        <v>156</v>
      </c>
      <c r="C18" s="52">
        <v>37</v>
      </c>
      <c r="D18" s="52" t="s">
        <v>112</v>
      </c>
      <c r="E18" s="52" t="s">
        <v>139</v>
      </c>
      <c r="F18" s="52">
        <v>0</v>
      </c>
    </row>
    <row r="19" spans="1:8" ht="48" customHeight="1" x14ac:dyDescent="0.25">
      <c r="A19" s="42" t="s">
        <v>23</v>
      </c>
      <c r="B19" s="52" t="s">
        <v>156</v>
      </c>
      <c r="C19" s="52">
        <v>39</v>
      </c>
      <c r="D19" s="52" t="s">
        <v>115</v>
      </c>
      <c r="E19" s="52" t="s">
        <v>140</v>
      </c>
      <c r="F19" s="52">
        <v>0.79600000000000004</v>
      </c>
    </row>
    <row r="20" spans="1:8" ht="48" customHeight="1" x14ac:dyDescent="0.25">
      <c r="A20" s="42" t="s">
        <v>24</v>
      </c>
      <c r="B20" s="52" t="s">
        <v>156</v>
      </c>
      <c r="C20" s="52">
        <v>40</v>
      </c>
      <c r="D20" s="52" t="s">
        <v>116</v>
      </c>
      <c r="E20" s="52" t="s">
        <v>141</v>
      </c>
      <c r="F20" s="52">
        <v>0.79600000000000004</v>
      </c>
    </row>
    <row r="21" spans="1:8" ht="48" customHeight="1" x14ac:dyDescent="0.25">
      <c r="A21" s="42" t="s">
        <v>61</v>
      </c>
      <c r="B21" s="52" t="s">
        <v>155</v>
      </c>
      <c r="C21" s="52">
        <v>41</v>
      </c>
      <c r="D21" s="52" t="s">
        <v>111</v>
      </c>
      <c r="E21" s="52" t="s">
        <v>142</v>
      </c>
      <c r="F21" s="52">
        <v>8.2330000000000005</v>
      </c>
    </row>
    <row r="22" spans="1:8" ht="48" customHeight="1" x14ac:dyDescent="0.25">
      <c r="A22" s="42" t="s">
        <v>98</v>
      </c>
      <c r="B22" s="52" t="s">
        <v>155</v>
      </c>
      <c r="C22" s="52">
        <v>42</v>
      </c>
      <c r="D22" s="52" t="s">
        <v>112</v>
      </c>
      <c r="E22" s="52" t="s">
        <v>143</v>
      </c>
      <c r="F22" s="52">
        <v>0</v>
      </c>
    </row>
    <row r="23" spans="1:8" ht="48" customHeight="1" x14ac:dyDescent="0.25">
      <c r="A23" s="42" t="s">
        <v>99</v>
      </c>
      <c r="B23" s="52" t="s">
        <v>157</v>
      </c>
      <c r="C23" s="52">
        <v>43</v>
      </c>
      <c r="D23" s="52" t="s">
        <v>117</v>
      </c>
      <c r="E23" s="52" t="s">
        <v>144</v>
      </c>
      <c r="F23" s="59">
        <v>605.4</v>
      </c>
    </row>
    <row r="24" spans="1:8" ht="48" customHeight="1" x14ac:dyDescent="0.25">
      <c r="A24" s="42" t="s">
        <v>100</v>
      </c>
      <c r="B24" s="52" t="s">
        <v>158</v>
      </c>
      <c r="C24" s="52">
        <v>44</v>
      </c>
      <c r="D24" s="14" t="s">
        <v>118</v>
      </c>
      <c r="E24" s="52" t="s">
        <v>145</v>
      </c>
      <c r="F24" s="52">
        <v>0</v>
      </c>
    </row>
    <row r="25" spans="1:8" ht="48" customHeight="1" x14ac:dyDescent="0.25">
      <c r="A25" s="42" t="s">
        <v>101</v>
      </c>
      <c r="B25" s="52" t="s">
        <v>26</v>
      </c>
      <c r="C25" s="52">
        <v>4</v>
      </c>
      <c r="D25" s="52" t="s">
        <v>119</v>
      </c>
      <c r="E25" s="52" t="s">
        <v>146</v>
      </c>
      <c r="F25" s="52">
        <v>1.6431899999999999</v>
      </c>
    </row>
    <row r="26" spans="1:8" ht="48" customHeight="1" x14ac:dyDescent="0.25">
      <c r="A26" s="42" t="s">
        <v>102</v>
      </c>
      <c r="B26" s="52" t="s">
        <v>155</v>
      </c>
      <c r="C26" s="52">
        <v>45</v>
      </c>
      <c r="D26" s="52" t="s">
        <v>111</v>
      </c>
      <c r="E26" s="52" t="s">
        <v>147</v>
      </c>
      <c r="F26" s="56">
        <v>5</v>
      </c>
    </row>
    <row r="27" spans="1:8" ht="48" customHeight="1" x14ac:dyDescent="0.25">
      <c r="A27" s="42" t="s">
        <v>104</v>
      </c>
      <c r="B27" s="52" t="s">
        <v>155</v>
      </c>
      <c r="C27" s="52">
        <v>46</v>
      </c>
      <c r="D27" s="52" t="s">
        <v>111</v>
      </c>
      <c r="E27" s="52" t="s">
        <v>148</v>
      </c>
      <c r="F27" s="52">
        <v>0</v>
      </c>
    </row>
    <row r="28" spans="1:8" ht="48" customHeight="1" x14ac:dyDescent="0.25">
      <c r="A28" s="42" t="s">
        <v>105</v>
      </c>
      <c r="B28" s="52" t="s">
        <v>155</v>
      </c>
      <c r="C28" s="52">
        <v>47</v>
      </c>
      <c r="D28" s="52" t="s">
        <v>111</v>
      </c>
      <c r="E28" s="52" t="s">
        <v>149</v>
      </c>
      <c r="F28" s="52">
        <v>0</v>
      </c>
    </row>
    <row r="29" spans="1:8" ht="48" customHeight="1" x14ac:dyDescent="0.25">
      <c r="A29" s="42" t="s">
        <v>106</v>
      </c>
      <c r="B29" s="52" t="s">
        <v>155</v>
      </c>
      <c r="C29" s="52">
        <v>48</v>
      </c>
      <c r="D29" s="52" t="s">
        <v>120</v>
      </c>
      <c r="E29" s="52" t="s">
        <v>152</v>
      </c>
      <c r="F29" s="52">
        <v>0</v>
      </c>
    </row>
    <row r="30" spans="1:8" ht="48" customHeight="1" x14ac:dyDescent="0.25">
      <c r="A30" s="42" t="s">
        <v>125</v>
      </c>
      <c r="B30" s="52" t="s">
        <v>155</v>
      </c>
      <c r="C30" s="52">
        <v>49</v>
      </c>
      <c r="D30" s="52" t="s">
        <v>109</v>
      </c>
      <c r="E30" s="52" t="s">
        <v>151</v>
      </c>
      <c r="F30" s="52">
        <v>0</v>
      </c>
    </row>
    <row r="31" spans="1:8" ht="48" customHeight="1" x14ac:dyDescent="0.25">
      <c r="A31" s="42" t="s">
        <v>126</v>
      </c>
      <c r="B31" s="52" t="s">
        <v>155</v>
      </c>
      <c r="C31" s="52">
        <v>50</v>
      </c>
      <c r="D31" s="52" t="s">
        <v>111</v>
      </c>
      <c r="E31" s="52" t="s">
        <v>150</v>
      </c>
      <c r="F31" s="52">
        <v>0</v>
      </c>
    </row>
    <row r="32" spans="1:8" ht="28.5" customHeight="1" thickBot="1" x14ac:dyDescent="0.3">
      <c r="A32" s="75" t="s">
        <v>6</v>
      </c>
      <c r="B32" s="76"/>
      <c r="C32" s="76"/>
      <c r="D32" s="76"/>
      <c r="E32" s="77"/>
      <c r="F32" s="60">
        <f>SUM(F6:F31)</f>
        <v>656.70389999999998</v>
      </c>
      <c r="H32" s="41"/>
    </row>
    <row r="33" spans="6:6" x14ac:dyDescent="0.25">
      <c r="F33" s="54"/>
    </row>
    <row r="34" spans="6:6" x14ac:dyDescent="0.25">
      <c r="F34" s="54"/>
    </row>
  </sheetData>
  <mergeCells count="4">
    <mergeCell ref="E3:F3"/>
    <mergeCell ref="E4:F4"/>
    <mergeCell ref="A1:F1"/>
    <mergeCell ref="A32:E32"/>
  </mergeCells>
  <pageMargins left="0.70866141732283472" right="0.70866141732283472" top="0.15748031496062992" bottom="0.15748031496062992" header="0.31496062992125984" footer="0.31496062992125984"/>
  <pageSetup paperSize="9" scale="5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workbookViewId="0">
      <selection activeCell="A6" sqref="A6:A10"/>
    </sheetView>
  </sheetViews>
  <sheetFormatPr defaultColWidth="9.140625" defaultRowHeight="15.75" x14ac:dyDescent="0.25"/>
  <cols>
    <col min="1" max="1" width="7.140625" style="1" customWidth="1"/>
    <col min="2" max="2" width="13.7109375" style="1" customWidth="1"/>
    <col min="3" max="3" width="11" style="1" customWidth="1"/>
    <col min="4" max="4" width="58.85546875" style="1" customWidth="1"/>
    <col min="5" max="5" width="22" style="1" customWidth="1"/>
    <col min="6" max="6" width="19.28515625" style="1" customWidth="1"/>
    <col min="7" max="7" width="7.140625" style="1" customWidth="1"/>
    <col min="8" max="8" width="6.28515625" style="1" customWidth="1"/>
    <col min="9" max="9" width="5.7109375" style="1" customWidth="1"/>
    <col min="10" max="10" width="15.7109375" style="1" customWidth="1"/>
    <col min="11" max="11" width="20.42578125" style="2" customWidth="1"/>
    <col min="12" max="12" width="42.7109375" style="2" customWidth="1"/>
    <col min="13" max="16384" width="9.140625" style="2"/>
  </cols>
  <sheetData>
    <row r="1" spans="1:12" ht="38.25" customHeight="1" x14ac:dyDescent="0.25">
      <c r="A1" s="61" t="s">
        <v>11</v>
      </c>
      <c r="B1" s="62"/>
      <c r="C1" s="62"/>
      <c r="D1" s="62"/>
      <c r="E1" s="62"/>
      <c r="F1" s="62"/>
      <c r="K1" s="1"/>
      <c r="L1" s="1"/>
    </row>
    <row r="2" spans="1:12" x14ac:dyDescent="0.25">
      <c r="A2" s="6"/>
      <c r="B2" s="6"/>
      <c r="C2" s="6"/>
      <c r="D2" s="7"/>
      <c r="E2" s="7"/>
      <c r="F2" s="7"/>
      <c r="G2" s="4"/>
      <c r="H2" s="4"/>
      <c r="J2" s="2"/>
    </row>
    <row r="3" spans="1:12" ht="18.75" customHeight="1" x14ac:dyDescent="0.25">
      <c r="A3" s="6"/>
      <c r="B3" s="6"/>
      <c r="D3" s="8" t="s">
        <v>28</v>
      </c>
      <c r="E3" s="61"/>
      <c r="F3" s="61"/>
      <c r="J3" s="2"/>
    </row>
    <row r="4" spans="1:12" x14ac:dyDescent="0.25">
      <c r="E4" s="63"/>
      <c r="F4" s="63"/>
      <c r="J4" s="2"/>
    </row>
    <row r="5" spans="1:12" ht="47.25" customHeight="1" x14ac:dyDescent="0.25">
      <c r="A5" s="43" t="s">
        <v>3</v>
      </c>
      <c r="B5" s="43" t="s">
        <v>0</v>
      </c>
      <c r="C5" s="43" t="s">
        <v>1</v>
      </c>
      <c r="D5" s="43" t="s">
        <v>2</v>
      </c>
      <c r="E5" s="43" t="s">
        <v>5</v>
      </c>
      <c r="F5" s="43" t="s">
        <v>4</v>
      </c>
      <c r="I5" s="4"/>
      <c r="J5" s="2"/>
    </row>
    <row r="6" spans="1:12" ht="50.25" customHeight="1" x14ac:dyDescent="0.25">
      <c r="A6" s="28"/>
      <c r="B6" s="28"/>
      <c r="C6" s="28"/>
      <c r="D6" s="28"/>
      <c r="E6" s="28"/>
      <c r="F6" s="28"/>
      <c r="J6" s="2"/>
    </row>
    <row r="7" spans="1:12" ht="45" customHeight="1" x14ac:dyDescent="0.25">
      <c r="A7" s="28"/>
      <c r="B7" s="28"/>
      <c r="C7" s="28"/>
      <c r="D7" s="28"/>
      <c r="E7" s="28"/>
      <c r="F7" s="28"/>
      <c r="J7" s="2"/>
    </row>
    <row r="8" spans="1:12" ht="46.5" customHeight="1" x14ac:dyDescent="0.25">
      <c r="A8" s="28"/>
      <c r="B8" s="28"/>
      <c r="C8" s="28"/>
      <c r="D8" s="28"/>
      <c r="E8" s="28"/>
      <c r="F8" s="28"/>
      <c r="J8" s="2"/>
    </row>
    <row r="9" spans="1:12" ht="42.75" customHeight="1" x14ac:dyDescent="0.25">
      <c r="A9" s="28"/>
      <c r="B9" s="28"/>
      <c r="C9" s="28"/>
      <c r="D9" s="28"/>
      <c r="E9" s="28"/>
      <c r="F9" s="28"/>
      <c r="J9" s="2"/>
    </row>
    <row r="10" spans="1:12" ht="45.75" customHeight="1" x14ac:dyDescent="0.25">
      <c r="A10" s="28"/>
      <c r="B10" s="28"/>
      <c r="C10" s="28"/>
      <c r="D10" s="28"/>
      <c r="E10" s="28"/>
      <c r="F10" s="28"/>
      <c r="J10" s="2"/>
    </row>
    <row r="11" spans="1:12" ht="19.5" thickBot="1" x14ac:dyDescent="0.3">
      <c r="A11" s="75" t="s">
        <v>6</v>
      </c>
      <c r="B11" s="76"/>
      <c r="C11" s="76"/>
      <c r="D11" s="76"/>
      <c r="E11" s="77"/>
      <c r="F11" s="5">
        <f>SUM(F6:F10)</f>
        <v>0</v>
      </c>
    </row>
  </sheetData>
  <mergeCells count="4">
    <mergeCell ref="E4:F4"/>
    <mergeCell ref="A1:F1"/>
    <mergeCell ref="E3:F3"/>
    <mergeCell ref="A11:E11"/>
  </mergeCells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1 квартал</vt:lpstr>
      <vt:lpstr>2 квартал</vt:lpstr>
      <vt:lpstr>3 квартал</vt:lpstr>
      <vt:lpstr>4 квартал</vt:lpstr>
      <vt:lpstr>'3 квартал'!Область_печати</vt:lpstr>
    </vt:vector>
  </TitlesOfParts>
  <Company>ОАО Магаданэнерго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Великая О.А.</dc:creator>
  <cp:lastModifiedBy>Кувардина Светлана Герасимовна</cp:lastModifiedBy>
  <cp:lastPrinted>2024-10-02T21:37:10Z</cp:lastPrinted>
  <dcterms:created xsi:type="dcterms:W3CDTF">2011-08-22T06:05:24Z</dcterms:created>
  <dcterms:modified xsi:type="dcterms:W3CDTF">2024-10-02T22:32:27Z</dcterms:modified>
</cp:coreProperties>
</file>